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Plan1" sheetId="1" r:id="rId1"/>
  </sheets>
  <definedNames>
    <definedName name="_xlnm.Print_Area" localSheetId="0">Plan1!$A$1:$L$64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J40" i="1"/>
  <c r="J41" i="1"/>
  <c r="J42" i="1"/>
  <c r="J43" i="1"/>
  <c r="J44" i="1"/>
  <c r="J45" i="1"/>
  <c r="J46" i="1"/>
  <c r="J47" i="1"/>
  <c r="J38" i="1"/>
  <c r="H50" i="1" s="1"/>
  <c r="H34" i="1"/>
  <c r="J51" i="1" s="1"/>
</calcChain>
</file>

<file path=xl/sharedStrings.xml><?xml version="1.0" encoding="utf-8"?>
<sst xmlns="http://schemas.openxmlformats.org/spreadsheetml/2006/main" count="74" uniqueCount="72">
  <si>
    <t>MARCA</t>
  </si>
  <si>
    <t>MODELO</t>
  </si>
  <si>
    <t>ANO MODELO</t>
  </si>
  <si>
    <t>PLACAS</t>
  </si>
  <si>
    <t>PATRIMÔNIO</t>
  </si>
  <si>
    <t>CHASSI</t>
  </si>
  <si>
    <t>CADASTRO OPERACIONAL</t>
  </si>
  <si>
    <t>COMBUSTÍVEL</t>
  </si>
  <si>
    <t>QUILOMETRAGEM</t>
  </si>
  <si>
    <t>OPM</t>
  </si>
  <si>
    <t xml:space="preserve">CIA PM </t>
  </si>
  <si>
    <t>MUNICÍPIO</t>
  </si>
  <si>
    <t>VALOR MERCADO</t>
  </si>
  <si>
    <t>LOCAL ONDE SE ENCONTRA</t>
  </si>
  <si>
    <t>SERVIÇO</t>
  </si>
  <si>
    <t>ITEM</t>
  </si>
  <si>
    <t>DESCRIÇÃO</t>
  </si>
  <si>
    <t>PEÇAS E MATERIAIS RELACIONADOS</t>
  </si>
  <si>
    <t>QTDE</t>
  </si>
  <si>
    <t>VALOR GLOBAL</t>
  </si>
  <si>
    <t>CHEVROLET</t>
  </si>
  <si>
    <t>VALOR</t>
  </si>
  <si>
    <t>POLÍCIA MILITAR DO ESTADO DE SÃO PAULO</t>
  </si>
  <si>
    <t>COMANDO DE POLICIAMENTO DO INTERIOR DEZ</t>
  </si>
  <si>
    <t>TOTAL DOS SERVIÇOS</t>
  </si>
  <si>
    <t>TOTAL DAS PEÇAS</t>
  </si>
  <si>
    <t>ANDRADINA</t>
  </si>
  <si>
    <t>AVENIDA BARÃO DO RIO BRANCO Nº 405, SANTO ANTONIO - ANDRADINA-SP</t>
  </si>
  <si>
    <t>DMK8E51</t>
  </si>
  <si>
    <t>9BGJP7520NB202519</t>
  </si>
  <si>
    <t>I-28111</t>
  </si>
  <si>
    <t>FLEX</t>
  </si>
  <si>
    <t>SPIN 1.8L AT PREMIER</t>
  </si>
  <si>
    <t>28º BPM-I</t>
  </si>
  <si>
    <t>1º CIA/PM</t>
  </si>
  <si>
    <t>PARALAMA DIANTEIRO LADO DIREITO</t>
  </si>
  <si>
    <t>FAROL DIANTEIRO LADO DIREITO</t>
  </si>
  <si>
    <t>GRADE SUPERIOR PARACHOQUE DIANTEIRO</t>
  </si>
  <si>
    <t>MANGUEIRA DO FILTRO DE AR</t>
  </si>
  <si>
    <t>FAROL DE MILHA LADO DIREITO</t>
  </si>
  <si>
    <t>SUPORTE GUIA DO PARACHOQUE DIANTEIRO LADO DIREITO</t>
  </si>
  <si>
    <t>TAMPA DO FILTRO DE AR</t>
  </si>
  <si>
    <t>VIDRO PARABRISA DIANTEIRO</t>
  </si>
  <si>
    <t>CAPÔ</t>
  </si>
  <si>
    <t>PARACHOQUE DIANTEIRO</t>
  </si>
  <si>
    <t>SUBSTITUIR ADESIVO BRASÃO QUADRICULADO CAPÔ</t>
  </si>
  <si>
    <t>SUBSTITUIR ADESIVO 190 PARALAMA DIR/ESQ</t>
  </si>
  <si>
    <t>SUBSTITUIR ALINHAMENTO + CAMBAGEM</t>
  </si>
  <si>
    <t xml:space="preserve">SUBSTITUIR CAPÔ </t>
  </si>
  <si>
    <t>PINTURA CAPÔ</t>
  </si>
  <si>
    <t>PINTURA DO PARACHOQUE DIANTEIRO</t>
  </si>
  <si>
    <t>SUBSTITUIR PARACHOQUE DIANTEIRO</t>
  </si>
  <si>
    <t>SUBSTITUIR PARA LAMA DIANTEIRO LD</t>
  </si>
  <si>
    <t>SUSBSTITUIR  FAROL LD</t>
  </si>
  <si>
    <t>SUBSTITUIR GRADE SUPERIOR PARACHOQUE DIANTEIRO</t>
  </si>
  <si>
    <t>SUSBSTITUIR MANGUEIRA DO FILTRO DE AR</t>
  </si>
  <si>
    <t>SUBSTITUIR FAROL DE MILHA LD</t>
  </si>
  <si>
    <t>SUBSTITUIR SUPORTE GUIA DO PARA CHOQUE DIANTEIRO LD</t>
  </si>
  <si>
    <t>SUBSTITUIR TAMPA DO FILTRO DE AR</t>
  </si>
  <si>
    <t>SUBSTITUIR VIDRO PARABRISA DIANTEIRO</t>
  </si>
  <si>
    <t>PINTURA DO PARALAMA LD</t>
  </si>
  <si>
    <t>PLANILHA DE PROPOSTA PREGÃO PR-373/0030/25 - CONTRATAÇÃO Nº 90030/25  LOTE 01</t>
  </si>
  <si>
    <t>DADOS DA VIATURA I-28111</t>
  </si>
  <si>
    <t>MARCA/ MODELO</t>
  </si>
  <si>
    <t>VALOR UNITÁRIO</t>
  </si>
  <si>
    <t>VALOR TOTAL</t>
  </si>
  <si>
    <t>VALIDADE DA PROPOSTA 60 (SESSENTA) DIAS</t>
  </si>
  <si>
    <t>(     ) EMPRESA POSSUI CONTA NO BANCO DO BRASIL SENDO: AG:_____________ C/C:__________________</t>
  </si>
  <si>
    <t>(     ) EMPRESA SE COMPROMETE A ABRIR CONTA CORRENTE NO BANCO BRASIL CONF. DEC. SP Nº 67.608/23 EM 5 (CINCO DIAS ÚTEIS).</t>
  </si>
  <si>
    <t xml:space="preserve">Deverão ser utilizadas peças e componentes novos, de reposição originais nos termos da norma ABNT NBR 15296:2005, a qual define que peça de reposição original é também denominada peça genuína ou peça legítima, destinada a substituir peça de produção </t>
  </si>
  <si>
    <t>Cidade, __de________de2025.</t>
  </si>
  <si>
    <t>ASSINATURA DO RESPONSÁVEL DA EMPRESA E 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</si>
</sst>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0" tint="-0.1499984740745262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 tint="-0.24997711111789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2">
    <xf numFmtId="0" fontId="0" fillId="0" borderId="0" xfId="0"/>
    <xf numFmtId="44" fontId="3" fillId="0" borderId="0" xfId="1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justify" vertical="center" wrapText="1"/>
    </xf>
    <xf numFmtId="0" fontId="3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justify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1" fontId="11" fillId="2" borderId="6" xfId="0" applyNumberFormat="1" applyFont="1" applyFill="1" applyBorder="1" applyAlignment="1" applyProtection="1">
      <alignment horizontal="center" vertical="center" wrapText="1"/>
    </xf>
    <xf numFmtId="1" fontId="10" fillId="0" borderId="6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justify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justify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44" fontId="14" fillId="2" borderId="6" xfId="1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center" vertical="center" wrapText="1"/>
    </xf>
    <xf numFmtId="1" fontId="10" fillId="4" borderId="0" xfId="0" applyNumberFormat="1" applyFont="1" applyFill="1" applyBorder="1" applyAlignment="1" applyProtection="1">
      <alignment horizontal="center" vertical="center" wrapText="1"/>
      <protection locked="0"/>
    </xf>
    <xf numFmtId="44" fontId="14" fillId="4" borderId="0" xfId="1" applyFont="1" applyFill="1" applyBorder="1" applyAlignment="1" applyProtection="1">
      <alignment horizontal="left" vertical="center" wrapText="1"/>
    </xf>
    <xf numFmtId="1" fontId="10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" fontId="11" fillId="2" borderId="9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1" fontId="7" fillId="0" borderId="6" xfId="0" applyNumberFormat="1" applyFont="1" applyBorder="1" applyAlignment="1" applyProtection="1">
      <alignment horizontal="justify" vertical="center" wrapText="1"/>
    </xf>
    <xf numFmtId="0" fontId="5" fillId="6" borderId="6" xfId="0" applyFont="1" applyFill="1" applyBorder="1" applyAlignment="1" applyProtection="1">
      <alignment horizontal="justify" vertical="center" wrapText="1"/>
    </xf>
    <xf numFmtId="44" fontId="3" fillId="0" borderId="0" xfId="0" applyNumberFormat="1" applyFont="1" applyAlignment="1" applyProtection="1">
      <alignment horizontal="justify" vertical="center" wrapText="1"/>
    </xf>
    <xf numFmtId="44" fontId="14" fillId="3" borderId="6" xfId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1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/>
    </xf>
    <xf numFmtId="44" fontId="14" fillId="3" borderId="7" xfId="1" applyFont="1" applyFill="1" applyBorder="1" applyAlignment="1" applyProtection="1">
      <alignment horizontal="center" vertical="center" wrapText="1"/>
    </xf>
    <xf numFmtId="44" fontId="14" fillId="3" borderId="9" xfId="1" applyFont="1" applyFill="1" applyBorder="1" applyAlignment="1" applyProtection="1">
      <alignment horizontal="center" vertical="center" wrapText="1"/>
    </xf>
    <xf numFmtId="44" fontId="14" fillId="8" borderId="7" xfId="1" applyFont="1" applyFill="1" applyBorder="1" applyAlignment="1" applyProtection="1">
      <alignment horizontal="center" vertical="center" wrapText="1"/>
    </xf>
    <xf numFmtId="44" fontId="14" fillId="8" borderId="8" xfId="1" applyFont="1" applyFill="1" applyBorder="1" applyAlignment="1" applyProtection="1">
      <alignment horizontal="center" vertical="center" wrapText="1"/>
    </xf>
    <xf numFmtId="44" fontId="14" fillId="8" borderId="9" xfId="1" applyFont="1" applyFill="1" applyBorder="1" applyAlignment="1" applyProtection="1">
      <alignment horizontal="center" vertical="center" wrapText="1"/>
    </xf>
    <xf numFmtId="44" fontId="2" fillId="9" borderId="8" xfId="0" applyNumberFormat="1" applyFont="1" applyFill="1" applyBorder="1" applyAlignment="1" applyProtection="1">
      <alignment horizontal="center" vertical="center" wrapText="1"/>
    </xf>
    <xf numFmtId="0" fontId="2" fillId="9" borderId="9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 applyProtection="1">
      <alignment horizontal="center" vertical="center" wrapText="1"/>
    </xf>
    <xf numFmtId="44" fontId="14" fillId="2" borderId="7" xfId="1" applyFont="1" applyFill="1" applyBorder="1" applyAlignment="1" applyProtection="1">
      <alignment horizontal="center" vertical="center" wrapText="1"/>
    </xf>
    <xf numFmtId="44" fontId="14" fillId="2" borderId="9" xfId="1" applyFont="1" applyFill="1" applyBorder="1" applyAlignment="1" applyProtection="1">
      <alignment horizontal="center" vertical="center" wrapText="1"/>
    </xf>
    <xf numFmtId="44" fontId="14" fillId="2" borderId="8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1" fontId="10" fillId="0" borderId="7" xfId="0" applyNumberFormat="1" applyFont="1" applyBorder="1" applyAlignment="1" applyProtection="1">
      <alignment horizontal="center" vertical="center" wrapText="1"/>
    </xf>
    <xf numFmtId="1" fontId="10" fillId="0" borderId="8" xfId="0" applyNumberFormat="1" applyFont="1" applyBorder="1" applyAlignment="1" applyProtection="1">
      <alignment horizontal="center" vertical="center" wrapText="1"/>
    </xf>
    <xf numFmtId="0" fontId="4" fillId="6" borderId="6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3" fontId="7" fillId="0" borderId="6" xfId="0" applyNumberFormat="1" applyFont="1" applyBorder="1" applyAlignment="1" applyProtection="1">
      <alignment horizontal="center" vertical="center" wrapText="1"/>
      <protection locked="0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4" fontId="7" fillId="0" borderId="6" xfId="0" applyNumberFormat="1" applyFont="1" applyBorder="1" applyAlignment="1" applyProtection="1">
      <alignment horizontal="center" vertical="center" wrapText="1"/>
      <protection locked="0"/>
    </xf>
    <xf numFmtId="1" fontId="10" fillId="3" borderId="6" xfId="0" applyNumberFormat="1" applyFont="1" applyFill="1" applyBorder="1" applyAlignment="1" applyProtection="1">
      <alignment horizontal="justify" vertical="center" wrapText="1"/>
    </xf>
    <xf numFmtId="0" fontId="10" fillId="3" borderId="6" xfId="0" applyFont="1" applyFill="1" applyBorder="1" applyAlignment="1" applyProtection="1">
      <alignment horizontal="justify" vertical="center" wrapText="1"/>
    </xf>
    <xf numFmtId="1" fontId="10" fillId="0" borderId="6" xfId="0" applyNumberFormat="1" applyFont="1" applyBorder="1" applyAlignment="1" applyProtection="1">
      <alignment horizontal="left" vertical="center" wrapText="1"/>
    </xf>
    <xf numFmtId="0" fontId="10" fillId="0" borderId="6" xfId="0" applyFont="1" applyBorder="1" applyAlignment="1" applyProtection="1">
      <alignment horizontal="left" vertical="center" wrapText="1"/>
    </xf>
    <xf numFmtId="1" fontId="10" fillId="0" borderId="6" xfId="0" applyNumberFormat="1" applyFont="1" applyBorder="1" applyAlignment="1" applyProtection="1">
      <alignment horizontal="center" vertical="center" wrapText="1"/>
      <protection locked="0"/>
    </xf>
    <xf numFmtId="1" fontId="10" fillId="0" borderId="7" xfId="0" applyNumberFormat="1" applyFont="1" applyBorder="1" applyAlignment="1" applyProtection="1">
      <alignment horizontal="left" vertical="center" wrapText="1"/>
      <protection locked="0"/>
    </xf>
    <xf numFmtId="1" fontId="10" fillId="0" borderId="8" xfId="0" applyNumberFormat="1" applyFont="1" applyBorder="1" applyAlignment="1" applyProtection="1">
      <alignment horizontal="left" vertical="center" wrapText="1"/>
      <protection locked="0"/>
    </xf>
    <xf numFmtId="1" fontId="10" fillId="0" borderId="9" xfId="0" applyNumberFormat="1" applyFont="1" applyBorder="1" applyAlignment="1" applyProtection="1">
      <alignment horizontal="left" vertical="center" wrapText="1"/>
      <protection locked="0"/>
    </xf>
    <xf numFmtId="1" fontId="10" fillId="0" borderId="7" xfId="0" applyNumberFormat="1" applyFont="1" applyBorder="1" applyAlignment="1" applyProtection="1">
      <alignment horizontal="center" vertical="center" wrapText="1"/>
      <protection locked="0"/>
    </xf>
    <xf numFmtId="1" fontId="10" fillId="0" borderId="8" xfId="0" applyNumberFormat="1" applyFont="1" applyBorder="1" applyAlignment="1" applyProtection="1">
      <alignment horizontal="center" vertical="center" wrapText="1"/>
      <protection locked="0"/>
    </xf>
    <xf numFmtId="1" fontId="10" fillId="0" borderId="9" xfId="0" applyNumberFormat="1" applyFont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</xf>
    <xf numFmtId="1" fontId="10" fillId="0" borderId="7" xfId="0" applyNumberFormat="1" applyFont="1" applyBorder="1" applyAlignment="1" applyProtection="1">
      <alignment horizontal="left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justify" vertical="center" wrapText="1"/>
    </xf>
    <xf numFmtId="0" fontId="5" fillId="6" borderId="6" xfId="0" applyFont="1" applyFill="1" applyBorder="1" applyAlignment="1" applyProtection="1">
      <alignment horizontal="justify" vertical="center" wrapText="1"/>
    </xf>
    <xf numFmtId="0" fontId="7" fillId="3" borderId="2" xfId="0" applyFont="1" applyFill="1" applyBorder="1" applyAlignment="1" applyProtection="1">
      <alignment horizontal="justify" vertical="center" wrapText="1"/>
    </xf>
    <xf numFmtId="49" fontId="7" fillId="3" borderId="3" xfId="0" applyNumberFormat="1" applyFont="1" applyFill="1" applyBorder="1" applyAlignment="1" applyProtection="1">
      <alignment horizontal="justify" vertical="center" wrapText="1"/>
    </xf>
    <xf numFmtId="49" fontId="7" fillId="3" borderId="5" xfId="0" applyNumberFormat="1" applyFont="1" applyFill="1" applyBorder="1" applyAlignment="1" applyProtection="1">
      <alignment horizontal="justify" vertical="center" wrapText="1"/>
    </xf>
    <xf numFmtId="0" fontId="5" fillId="6" borderId="7" xfId="0" applyFont="1" applyFill="1" applyBorder="1" applyAlignment="1" applyProtection="1">
      <alignment horizontal="justify" vertical="center" wrapText="1"/>
    </xf>
    <xf numFmtId="0" fontId="7" fillId="0" borderId="7" xfId="0" applyFont="1" applyBorder="1" applyAlignment="1" applyProtection="1">
      <alignment horizontal="justify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</cellXfs>
  <cellStyles count="2">
    <cellStyle name="Moeda" xfId="1" builtinId="4"/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zoomScaleNormal="100" zoomScalePageLayoutView="90" workbookViewId="0">
      <selection activeCell="O18" sqref="O18"/>
    </sheetView>
  </sheetViews>
  <sheetFormatPr defaultRowHeight="15.75" x14ac:dyDescent="0.25"/>
  <cols>
    <col min="1" max="1" width="6.7109375" style="2" customWidth="1"/>
    <col min="2" max="2" width="7.42578125" style="2" customWidth="1"/>
    <col min="3" max="4" width="8.28515625" style="2" customWidth="1"/>
    <col min="5" max="6" width="13.28515625" style="2" customWidth="1"/>
    <col min="7" max="7" width="43" style="2" customWidth="1"/>
    <col min="8" max="8" width="14.140625" style="2" customWidth="1"/>
    <col min="9" max="9" width="14.28515625" style="1" customWidth="1"/>
    <col min="10" max="11" width="15.7109375" style="2" customWidth="1"/>
    <col min="12" max="12" width="9.140625" style="2" customWidth="1"/>
    <col min="13" max="16384" width="9.140625" style="2"/>
  </cols>
  <sheetData>
    <row r="1" spans="1:11" ht="21" customHeigh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  <c r="K1" s="19"/>
    </row>
    <row r="2" spans="1:11" ht="24.75" customHeight="1" x14ac:dyDescent="0.25">
      <c r="A2" s="53" t="s">
        <v>23</v>
      </c>
      <c r="B2" s="53"/>
      <c r="C2" s="53"/>
      <c r="D2" s="53"/>
      <c r="E2" s="53"/>
      <c r="F2" s="53"/>
      <c r="G2" s="53"/>
      <c r="H2" s="53"/>
      <c r="I2" s="53"/>
      <c r="J2" s="53"/>
      <c r="K2" s="19"/>
    </row>
    <row r="3" spans="1:11" ht="26.25" customHeight="1" x14ac:dyDescent="0.25">
      <c r="A3" s="54" t="s">
        <v>61</v>
      </c>
      <c r="B3" s="54"/>
      <c r="C3" s="54"/>
      <c r="D3" s="54"/>
      <c r="E3" s="54"/>
      <c r="F3" s="54"/>
      <c r="G3" s="54"/>
      <c r="H3" s="54"/>
      <c r="I3" s="54"/>
      <c r="J3" s="54"/>
      <c r="K3" s="20"/>
    </row>
    <row r="4" spans="1:11" s="3" customFormat="1" ht="15.75" customHeight="1" x14ac:dyDescent="0.25">
      <c r="A4" s="57" t="s">
        <v>62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s="4" customFormat="1" ht="11.25" x14ac:dyDescent="0.25">
      <c r="A5" s="80" t="s">
        <v>0</v>
      </c>
      <c r="B5" s="80"/>
      <c r="C5" s="80" t="s">
        <v>1</v>
      </c>
      <c r="D5" s="80"/>
      <c r="E5" s="80"/>
      <c r="F5" s="80"/>
      <c r="G5" s="80"/>
      <c r="H5" s="25" t="s">
        <v>2</v>
      </c>
      <c r="I5" s="58" t="s">
        <v>3</v>
      </c>
      <c r="J5" s="58"/>
      <c r="K5" s="58"/>
    </row>
    <row r="6" spans="1:11" x14ac:dyDescent="0.25">
      <c r="A6" s="79" t="s">
        <v>20</v>
      </c>
      <c r="B6" s="79"/>
      <c r="C6" s="79" t="s">
        <v>32</v>
      </c>
      <c r="D6" s="79"/>
      <c r="E6" s="79"/>
      <c r="F6" s="79"/>
      <c r="G6" s="79"/>
      <c r="H6" s="24">
        <v>2022</v>
      </c>
      <c r="I6" s="59" t="s">
        <v>28</v>
      </c>
      <c r="J6" s="59"/>
      <c r="K6" s="59"/>
    </row>
    <row r="7" spans="1:11" s="4" customFormat="1" ht="11.25" x14ac:dyDescent="0.25">
      <c r="A7" s="80" t="s">
        <v>4</v>
      </c>
      <c r="B7" s="80"/>
      <c r="C7" s="80" t="s">
        <v>5</v>
      </c>
      <c r="D7" s="80"/>
      <c r="E7" s="80"/>
      <c r="F7" s="80" t="s">
        <v>6</v>
      </c>
      <c r="G7" s="80"/>
      <c r="H7" s="25" t="s">
        <v>7</v>
      </c>
      <c r="I7" s="60" t="s">
        <v>8</v>
      </c>
      <c r="J7" s="61"/>
      <c r="K7" s="62"/>
    </row>
    <row r="8" spans="1:11" x14ac:dyDescent="0.25">
      <c r="A8" s="81">
        <v>222013159</v>
      </c>
      <c r="B8" s="81"/>
      <c r="C8" s="81" t="s">
        <v>29</v>
      </c>
      <c r="D8" s="81"/>
      <c r="E8" s="81"/>
      <c r="F8" s="82" t="s">
        <v>30</v>
      </c>
      <c r="G8" s="83"/>
      <c r="H8" s="11" t="s">
        <v>31</v>
      </c>
      <c r="I8" s="59">
        <v>83298</v>
      </c>
      <c r="J8" s="59"/>
      <c r="K8" s="59"/>
    </row>
    <row r="9" spans="1:11" s="4" customFormat="1" ht="11.25" x14ac:dyDescent="0.25">
      <c r="A9" s="80" t="s">
        <v>9</v>
      </c>
      <c r="B9" s="80"/>
      <c r="C9" s="80" t="s">
        <v>10</v>
      </c>
      <c r="D9" s="80"/>
      <c r="E9" s="80" t="s">
        <v>11</v>
      </c>
      <c r="F9" s="80"/>
      <c r="G9" s="80"/>
      <c r="H9" s="84"/>
      <c r="I9" s="58" t="s">
        <v>12</v>
      </c>
      <c r="J9" s="58"/>
      <c r="K9" s="58"/>
    </row>
    <row r="10" spans="1:11" x14ac:dyDescent="0.25">
      <c r="A10" s="79" t="s">
        <v>33</v>
      </c>
      <c r="B10" s="79"/>
      <c r="C10" s="79" t="s">
        <v>34</v>
      </c>
      <c r="D10" s="79"/>
      <c r="E10" s="79" t="s">
        <v>26</v>
      </c>
      <c r="F10" s="79"/>
      <c r="G10" s="79"/>
      <c r="H10" s="85"/>
      <c r="I10" s="63">
        <v>110200</v>
      </c>
      <c r="J10" s="63"/>
      <c r="K10" s="63"/>
    </row>
    <row r="11" spans="1:11" s="4" customFormat="1" ht="11.25" customHeight="1" x14ac:dyDescent="0.25">
      <c r="A11" s="86" t="s">
        <v>13</v>
      </c>
      <c r="B11" s="86"/>
      <c r="C11" s="86"/>
      <c r="D11" s="86"/>
      <c r="E11" s="86"/>
      <c r="F11" s="86"/>
      <c r="G11" s="86"/>
      <c r="H11" s="86"/>
      <c r="I11" s="87"/>
      <c r="J11" s="87"/>
      <c r="K11" s="87"/>
    </row>
    <row r="12" spans="1:11" ht="15.75" customHeight="1" x14ac:dyDescent="0.25">
      <c r="A12" s="88" t="s">
        <v>27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</row>
    <row r="13" spans="1:11" s="3" customFormat="1" ht="15.75" customHeight="1" x14ac:dyDescent="0.25">
      <c r="A13" s="75" t="s">
        <v>14</v>
      </c>
      <c r="B13" s="75"/>
      <c r="C13" s="75"/>
      <c r="D13" s="75"/>
      <c r="E13" s="75"/>
      <c r="F13" s="75"/>
      <c r="G13" s="75"/>
      <c r="H13" s="46" t="s">
        <v>21</v>
      </c>
      <c r="I13" s="50"/>
      <c r="J13" s="50"/>
      <c r="K13" s="47"/>
    </row>
    <row r="14" spans="1:11" s="3" customFormat="1" ht="29.25" customHeight="1" x14ac:dyDescent="0.25">
      <c r="A14" s="12" t="s">
        <v>15</v>
      </c>
      <c r="B14" s="48" t="s">
        <v>16</v>
      </c>
      <c r="C14" s="51"/>
      <c r="D14" s="51"/>
      <c r="E14" s="51"/>
      <c r="F14" s="51"/>
      <c r="G14" s="49"/>
      <c r="H14" s="48"/>
      <c r="I14" s="51"/>
      <c r="J14" s="51"/>
      <c r="K14" s="49"/>
    </row>
    <row r="15" spans="1:11" ht="19.5" customHeight="1" x14ac:dyDescent="0.25">
      <c r="A15" s="5">
        <v>1</v>
      </c>
      <c r="B15" s="69" t="s">
        <v>45</v>
      </c>
      <c r="C15" s="70"/>
      <c r="D15" s="70"/>
      <c r="E15" s="70"/>
      <c r="F15" s="70"/>
      <c r="G15" s="71"/>
      <c r="H15" s="41">
        <v>0</v>
      </c>
      <c r="I15" s="43"/>
      <c r="J15" s="43"/>
      <c r="K15" s="42"/>
    </row>
    <row r="16" spans="1:11" ht="18" customHeight="1" x14ac:dyDescent="0.25">
      <c r="A16" s="5">
        <v>2</v>
      </c>
      <c r="B16" s="69" t="s">
        <v>46</v>
      </c>
      <c r="C16" s="70"/>
      <c r="D16" s="70"/>
      <c r="E16" s="70"/>
      <c r="F16" s="70"/>
      <c r="G16" s="71"/>
      <c r="H16" s="41">
        <v>0</v>
      </c>
      <c r="I16" s="43"/>
      <c r="J16" s="43"/>
      <c r="K16" s="42"/>
    </row>
    <row r="17" spans="1:11" ht="15.75" customHeight="1" x14ac:dyDescent="0.25">
      <c r="A17" s="5">
        <v>3</v>
      </c>
      <c r="B17" s="69" t="s">
        <v>47</v>
      </c>
      <c r="C17" s="70"/>
      <c r="D17" s="70"/>
      <c r="E17" s="70"/>
      <c r="F17" s="70"/>
      <c r="G17" s="71"/>
      <c r="H17" s="41">
        <v>0</v>
      </c>
      <c r="I17" s="43"/>
      <c r="J17" s="43"/>
      <c r="K17" s="42"/>
    </row>
    <row r="18" spans="1:11" ht="16.5" customHeight="1" x14ac:dyDescent="0.25">
      <c r="A18" s="5">
        <v>4</v>
      </c>
      <c r="B18" s="69" t="s">
        <v>48</v>
      </c>
      <c r="C18" s="70"/>
      <c r="D18" s="70"/>
      <c r="E18" s="70"/>
      <c r="F18" s="70"/>
      <c r="G18" s="71"/>
      <c r="H18" s="41">
        <v>0</v>
      </c>
      <c r="I18" s="43"/>
      <c r="J18" s="43"/>
      <c r="K18" s="42"/>
    </row>
    <row r="19" spans="1:11" ht="18" customHeight="1" x14ac:dyDescent="0.25">
      <c r="A19" s="5">
        <v>5</v>
      </c>
      <c r="B19" s="69" t="s">
        <v>49</v>
      </c>
      <c r="C19" s="70"/>
      <c r="D19" s="70"/>
      <c r="E19" s="70"/>
      <c r="F19" s="70"/>
      <c r="G19" s="71"/>
      <c r="H19" s="41">
        <v>0</v>
      </c>
      <c r="I19" s="43"/>
      <c r="J19" s="43"/>
      <c r="K19" s="42"/>
    </row>
    <row r="20" spans="1:11" ht="19.5" customHeight="1" x14ac:dyDescent="0.25">
      <c r="A20" s="5">
        <v>6</v>
      </c>
      <c r="B20" s="69" t="s">
        <v>50</v>
      </c>
      <c r="C20" s="70"/>
      <c r="D20" s="70"/>
      <c r="E20" s="70"/>
      <c r="F20" s="70"/>
      <c r="G20" s="71"/>
      <c r="H20" s="41">
        <v>0</v>
      </c>
      <c r="I20" s="43"/>
      <c r="J20" s="43"/>
      <c r="K20" s="42"/>
    </row>
    <row r="21" spans="1:11" ht="18.75" customHeight="1" x14ac:dyDescent="0.25">
      <c r="A21" s="5">
        <v>7</v>
      </c>
      <c r="B21" s="69" t="s">
        <v>60</v>
      </c>
      <c r="C21" s="70"/>
      <c r="D21" s="70"/>
      <c r="E21" s="70"/>
      <c r="F21" s="70"/>
      <c r="G21" s="71"/>
      <c r="H21" s="41">
        <v>0</v>
      </c>
      <c r="I21" s="43"/>
      <c r="J21" s="43"/>
      <c r="K21" s="42"/>
    </row>
    <row r="22" spans="1:11" ht="18.75" customHeight="1" x14ac:dyDescent="0.25">
      <c r="A22" s="5">
        <v>8</v>
      </c>
      <c r="B22" s="69" t="s">
        <v>51</v>
      </c>
      <c r="C22" s="70"/>
      <c r="D22" s="70"/>
      <c r="E22" s="70"/>
      <c r="F22" s="70"/>
      <c r="G22" s="71"/>
      <c r="H22" s="41">
        <v>0</v>
      </c>
      <c r="I22" s="43"/>
      <c r="J22" s="43"/>
      <c r="K22" s="42"/>
    </row>
    <row r="23" spans="1:11" ht="18.75" customHeight="1" x14ac:dyDescent="0.25">
      <c r="A23" s="5">
        <v>9</v>
      </c>
      <c r="B23" s="69" t="s">
        <v>52</v>
      </c>
      <c r="C23" s="70"/>
      <c r="D23" s="70"/>
      <c r="E23" s="70"/>
      <c r="F23" s="70"/>
      <c r="G23" s="71"/>
      <c r="H23" s="41">
        <v>0</v>
      </c>
      <c r="I23" s="43"/>
      <c r="J23" s="43"/>
      <c r="K23" s="42"/>
    </row>
    <row r="24" spans="1:11" ht="18.75" customHeight="1" x14ac:dyDescent="0.25">
      <c r="A24" s="5">
        <v>10</v>
      </c>
      <c r="B24" s="69" t="s">
        <v>53</v>
      </c>
      <c r="C24" s="70"/>
      <c r="D24" s="70"/>
      <c r="E24" s="70"/>
      <c r="F24" s="70"/>
      <c r="G24" s="71"/>
      <c r="H24" s="41">
        <v>0</v>
      </c>
      <c r="I24" s="43"/>
      <c r="J24" s="43"/>
      <c r="K24" s="42"/>
    </row>
    <row r="25" spans="1:11" ht="18.75" customHeight="1" x14ac:dyDescent="0.25">
      <c r="A25" s="5">
        <v>11</v>
      </c>
      <c r="B25" s="69" t="s">
        <v>54</v>
      </c>
      <c r="C25" s="70"/>
      <c r="D25" s="70"/>
      <c r="E25" s="70"/>
      <c r="F25" s="70"/>
      <c r="G25" s="71"/>
      <c r="H25" s="41">
        <v>0</v>
      </c>
      <c r="I25" s="43"/>
      <c r="J25" s="43"/>
      <c r="K25" s="42"/>
    </row>
    <row r="26" spans="1:11" ht="18.75" customHeight="1" x14ac:dyDescent="0.25">
      <c r="A26" s="5">
        <v>12</v>
      </c>
      <c r="B26" s="69" t="s">
        <v>55</v>
      </c>
      <c r="C26" s="70"/>
      <c r="D26" s="70"/>
      <c r="E26" s="70"/>
      <c r="F26" s="70"/>
      <c r="G26" s="71"/>
      <c r="H26" s="41">
        <v>0</v>
      </c>
      <c r="I26" s="43"/>
      <c r="J26" s="43"/>
      <c r="K26" s="42"/>
    </row>
    <row r="27" spans="1:11" ht="18.75" customHeight="1" x14ac:dyDescent="0.25">
      <c r="A27" s="5">
        <v>13</v>
      </c>
      <c r="B27" s="69" t="s">
        <v>56</v>
      </c>
      <c r="C27" s="70"/>
      <c r="D27" s="70"/>
      <c r="E27" s="70"/>
      <c r="F27" s="70"/>
      <c r="G27" s="71"/>
      <c r="H27" s="41">
        <v>0</v>
      </c>
      <c r="I27" s="43"/>
      <c r="J27" s="43"/>
      <c r="K27" s="42"/>
    </row>
    <row r="28" spans="1:11" ht="18.75" customHeight="1" x14ac:dyDescent="0.25">
      <c r="A28" s="5">
        <v>14</v>
      </c>
      <c r="B28" s="69" t="s">
        <v>57</v>
      </c>
      <c r="C28" s="70"/>
      <c r="D28" s="70"/>
      <c r="E28" s="70"/>
      <c r="F28" s="70"/>
      <c r="G28" s="71"/>
      <c r="H28" s="41">
        <v>0</v>
      </c>
      <c r="I28" s="43"/>
      <c r="J28" s="43"/>
      <c r="K28" s="42"/>
    </row>
    <row r="29" spans="1:11" ht="18.75" customHeight="1" x14ac:dyDescent="0.25">
      <c r="A29" s="5">
        <v>15</v>
      </c>
      <c r="B29" s="69" t="s">
        <v>58</v>
      </c>
      <c r="C29" s="70"/>
      <c r="D29" s="70"/>
      <c r="E29" s="70"/>
      <c r="F29" s="70"/>
      <c r="G29" s="71"/>
      <c r="H29" s="41">
        <v>0</v>
      </c>
      <c r="I29" s="43"/>
      <c r="J29" s="43"/>
      <c r="K29" s="42"/>
    </row>
    <row r="30" spans="1:11" ht="18.75" customHeight="1" x14ac:dyDescent="0.25">
      <c r="A30" s="5">
        <v>16</v>
      </c>
      <c r="B30" s="69" t="s">
        <v>59</v>
      </c>
      <c r="C30" s="70"/>
      <c r="D30" s="70"/>
      <c r="E30" s="70"/>
      <c r="F30" s="70"/>
      <c r="G30" s="71"/>
      <c r="H30" s="41">
        <v>0</v>
      </c>
      <c r="I30" s="43"/>
      <c r="J30" s="43"/>
      <c r="K30" s="42"/>
    </row>
    <row r="31" spans="1:11" ht="18.75" customHeight="1" x14ac:dyDescent="0.25">
      <c r="A31" s="5">
        <v>17</v>
      </c>
      <c r="B31" s="69"/>
      <c r="C31" s="70"/>
      <c r="D31" s="70"/>
      <c r="E31" s="70"/>
      <c r="F31" s="70"/>
      <c r="G31" s="71"/>
      <c r="H31" s="27"/>
      <c r="I31" s="27"/>
      <c r="J31" s="27"/>
      <c r="K31" s="27"/>
    </row>
    <row r="32" spans="1:11" ht="18" customHeight="1" x14ac:dyDescent="0.25">
      <c r="A32" s="5">
        <v>18</v>
      </c>
      <c r="B32" s="72"/>
      <c r="C32" s="73"/>
      <c r="D32" s="73"/>
      <c r="E32" s="73"/>
      <c r="F32" s="73"/>
      <c r="G32" s="74"/>
      <c r="H32" s="27"/>
      <c r="I32" s="27"/>
      <c r="J32" s="27"/>
      <c r="K32" s="27"/>
    </row>
    <row r="33" spans="1:12" ht="18" customHeight="1" x14ac:dyDescent="0.25">
      <c r="A33" s="5">
        <v>19</v>
      </c>
      <c r="B33" s="68"/>
      <c r="C33" s="68"/>
      <c r="D33" s="68"/>
      <c r="E33" s="68"/>
      <c r="F33" s="68"/>
      <c r="G33" s="68"/>
      <c r="H33" s="27"/>
      <c r="I33" s="27"/>
      <c r="J33" s="27"/>
      <c r="K33" s="27"/>
    </row>
    <row r="34" spans="1:12" ht="21.75" customHeight="1" x14ac:dyDescent="0.25">
      <c r="A34" s="14"/>
      <c r="B34" s="17"/>
      <c r="C34" s="17"/>
      <c r="D34" s="17"/>
      <c r="E34" s="17"/>
      <c r="F34" s="17"/>
      <c r="G34" s="18" t="s">
        <v>24</v>
      </c>
      <c r="H34" s="35">
        <f>SUM(H15:K30)</f>
        <v>0</v>
      </c>
      <c r="I34" s="36"/>
      <c r="J34" s="36"/>
      <c r="K34" s="37"/>
    </row>
    <row r="35" spans="1:12" ht="12" customHeight="1" x14ac:dyDescent="0.25">
      <c r="A35" s="14"/>
      <c r="B35" s="15"/>
      <c r="C35" s="15"/>
      <c r="D35" s="15"/>
      <c r="E35" s="15"/>
      <c r="F35" s="15"/>
      <c r="G35" s="15"/>
      <c r="H35" s="16"/>
      <c r="I35" s="16"/>
      <c r="J35" s="16"/>
      <c r="K35" s="16"/>
    </row>
    <row r="36" spans="1:12" s="3" customFormat="1" ht="15.75" customHeight="1" x14ac:dyDescent="0.25">
      <c r="A36" s="89" t="s">
        <v>17</v>
      </c>
      <c r="B36" s="90"/>
      <c r="C36" s="90"/>
      <c r="D36" s="90"/>
      <c r="E36" s="90"/>
      <c r="F36" s="90"/>
      <c r="G36" s="91"/>
      <c r="H36" s="44" t="s">
        <v>63</v>
      </c>
      <c r="I36" s="44" t="s">
        <v>64</v>
      </c>
      <c r="J36" s="46" t="s">
        <v>65</v>
      </c>
      <c r="K36" s="47"/>
    </row>
    <row r="37" spans="1:12" s="3" customFormat="1" x14ac:dyDescent="0.25">
      <c r="A37" s="10" t="s">
        <v>15</v>
      </c>
      <c r="B37" s="10" t="s">
        <v>18</v>
      </c>
      <c r="C37" s="75" t="s">
        <v>16</v>
      </c>
      <c r="D37" s="75"/>
      <c r="E37" s="75"/>
      <c r="F37" s="75"/>
      <c r="G37" s="75"/>
      <c r="H37" s="45"/>
      <c r="I37" s="45"/>
      <c r="J37" s="48"/>
      <c r="K37" s="49"/>
    </row>
    <row r="38" spans="1:12" x14ac:dyDescent="0.25">
      <c r="A38" s="6">
        <v>1</v>
      </c>
      <c r="B38" s="7">
        <v>1</v>
      </c>
      <c r="C38" s="76" t="s">
        <v>44</v>
      </c>
      <c r="D38" s="77"/>
      <c r="E38" s="77"/>
      <c r="F38" s="77"/>
      <c r="G38" s="78"/>
      <c r="H38" s="13"/>
      <c r="I38" s="13">
        <v>0</v>
      </c>
      <c r="J38" s="41">
        <f>B38*I38</f>
        <v>0</v>
      </c>
      <c r="K38" s="42"/>
      <c r="L38" s="26"/>
    </row>
    <row r="39" spans="1:12" x14ac:dyDescent="0.25">
      <c r="A39" s="6">
        <v>2</v>
      </c>
      <c r="B39" s="7">
        <v>1</v>
      </c>
      <c r="C39" s="66" t="s">
        <v>35</v>
      </c>
      <c r="D39" s="67"/>
      <c r="E39" s="67"/>
      <c r="F39" s="67"/>
      <c r="G39" s="67"/>
      <c r="H39" s="13"/>
      <c r="I39" s="13">
        <v>0</v>
      </c>
      <c r="J39" s="41">
        <f t="shared" ref="J39:J47" si="0">B39*I39</f>
        <v>0</v>
      </c>
      <c r="K39" s="42"/>
    </row>
    <row r="40" spans="1:12" x14ac:dyDescent="0.25">
      <c r="A40" s="6">
        <v>3</v>
      </c>
      <c r="B40" s="7">
        <v>1</v>
      </c>
      <c r="C40" s="66" t="s">
        <v>36</v>
      </c>
      <c r="D40" s="67"/>
      <c r="E40" s="67"/>
      <c r="F40" s="67"/>
      <c r="G40" s="67"/>
      <c r="H40" s="13"/>
      <c r="I40" s="13">
        <v>0</v>
      </c>
      <c r="J40" s="41">
        <f t="shared" si="0"/>
        <v>0</v>
      </c>
      <c r="K40" s="42"/>
    </row>
    <row r="41" spans="1:12" x14ac:dyDescent="0.25">
      <c r="A41" s="6">
        <v>4</v>
      </c>
      <c r="B41" s="7">
        <v>1</v>
      </c>
      <c r="C41" s="66" t="s">
        <v>37</v>
      </c>
      <c r="D41" s="67"/>
      <c r="E41" s="67"/>
      <c r="F41" s="67"/>
      <c r="G41" s="67"/>
      <c r="H41" s="13"/>
      <c r="I41" s="13">
        <v>0</v>
      </c>
      <c r="J41" s="41">
        <f t="shared" si="0"/>
        <v>0</v>
      </c>
      <c r="K41" s="42"/>
    </row>
    <row r="42" spans="1:12" x14ac:dyDescent="0.25">
      <c r="A42" s="6">
        <v>5</v>
      </c>
      <c r="B42" s="7">
        <v>1</v>
      </c>
      <c r="C42" s="66" t="s">
        <v>38</v>
      </c>
      <c r="D42" s="67"/>
      <c r="E42" s="67"/>
      <c r="F42" s="67"/>
      <c r="G42" s="67"/>
      <c r="H42" s="13"/>
      <c r="I42" s="13">
        <v>0</v>
      </c>
      <c r="J42" s="41">
        <f t="shared" si="0"/>
        <v>0</v>
      </c>
      <c r="K42" s="42"/>
    </row>
    <row r="43" spans="1:12" x14ac:dyDescent="0.25">
      <c r="A43" s="6">
        <v>6</v>
      </c>
      <c r="B43" s="7">
        <v>1</v>
      </c>
      <c r="C43" s="66" t="s">
        <v>39</v>
      </c>
      <c r="D43" s="67"/>
      <c r="E43" s="67"/>
      <c r="F43" s="67"/>
      <c r="G43" s="67"/>
      <c r="H43" s="13"/>
      <c r="I43" s="13">
        <v>0</v>
      </c>
      <c r="J43" s="41">
        <f t="shared" si="0"/>
        <v>0</v>
      </c>
      <c r="K43" s="42"/>
    </row>
    <row r="44" spans="1:12" x14ac:dyDescent="0.25">
      <c r="A44" s="6">
        <v>7</v>
      </c>
      <c r="B44" s="7">
        <v>1</v>
      </c>
      <c r="C44" s="66" t="s">
        <v>40</v>
      </c>
      <c r="D44" s="67"/>
      <c r="E44" s="67"/>
      <c r="F44" s="67"/>
      <c r="G44" s="67"/>
      <c r="H44" s="13"/>
      <c r="I44" s="13">
        <v>0</v>
      </c>
      <c r="J44" s="41">
        <f t="shared" si="0"/>
        <v>0</v>
      </c>
      <c r="K44" s="42"/>
    </row>
    <row r="45" spans="1:12" x14ac:dyDescent="0.25">
      <c r="A45" s="6">
        <v>8</v>
      </c>
      <c r="B45" s="7">
        <v>1</v>
      </c>
      <c r="C45" s="66" t="s">
        <v>41</v>
      </c>
      <c r="D45" s="67"/>
      <c r="E45" s="67"/>
      <c r="F45" s="67"/>
      <c r="G45" s="67"/>
      <c r="H45" s="13"/>
      <c r="I45" s="13">
        <v>0</v>
      </c>
      <c r="J45" s="41">
        <f t="shared" si="0"/>
        <v>0</v>
      </c>
      <c r="K45" s="42"/>
    </row>
    <row r="46" spans="1:12" x14ac:dyDescent="0.25">
      <c r="A46" s="6">
        <v>9</v>
      </c>
      <c r="B46" s="7">
        <v>1</v>
      </c>
      <c r="C46" s="66" t="s">
        <v>42</v>
      </c>
      <c r="D46" s="67"/>
      <c r="E46" s="67"/>
      <c r="F46" s="67"/>
      <c r="G46" s="67"/>
      <c r="H46" s="13"/>
      <c r="I46" s="13">
        <v>0</v>
      </c>
      <c r="J46" s="41">
        <f t="shared" si="0"/>
        <v>0</v>
      </c>
      <c r="K46" s="42"/>
    </row>
    <row r="47" spans="1:12" x14ac:dyDescent="0.25">
      <c r="A47" s="6">
        <v>10</v>
      </c>
      <c r="B47" s="7">
        <v>1</v>
      </c>
      <c r="C47" s="66" t="s">
        <v>43</v>
      </c>
      <c r="D47" s="67"/>
      <c r="E47" s="67"/>
      <c r="F47" s="67"/>
      <c r="G47" s="67"/>
      <c r="H47" s="13"/>
      <c r="I47" s="13">
        <v>0</v>
      </c>
      <c r="J47" s="41">
        <f t="shared" si="0"/>
        <v>0</v>
      </c>
      <c r="K47" s="42"/>
    </row>
    <row r="48" spans="1:12" x14ac:dyDescent="0.25">
      <c r="A48" s="6"/>
      <c r="B48" s="7"/>
      <c r="C48" s="64"/>
      <c r="D48" s="65"/>
      <c r="E48" s="65"/>
      <c r="F48" s="65"/>
      <c r="G48" s="65"/>
      <c r="H48" s="27"/>
      <c r="I48" s="27"/>
      <c r="J48" s="33"/>
      <c r="K48" s="34"/>
    </row>
    <row r="49" spans="1:11" x14ac:dyDescent="0.25">
      <c r="A49" s="6"/>
      <c r="B49" s="7"/>
      <c r="C49" s="64"/>
      <c r="D49" s="65"/>
      <c r="E49" s="65"/>
      <c r="F49" s="65"/>
      <c r="G49" s="65"/>
      <c r="H49" s="27"/>
      <c r="I49" s="27"/>
      <c r="J49" s="33"/>
      <c r="K49" s="34"/>
    </row>
    <row r="50" spans="1:11" ht="21.75" customHeight="1" x14ac:dyDescent="0.25">
      <c r="A50" s="6"/>
      <c r="B50" s="7"/>
      <c r="C50" s="55"/>
      <c r="D50" s="56"/>
      <c r="E50" s="56"/>
      <c r="F50" s="56"/>
      <c r="G50" s="21" t="s">
        <v>25</v>
      </c>
      <c r="H50" s="35">
        <f>SUM(J38:K47)</f>
        <v>0</v>
      </c>
      <c r="I50" s="36"/>
      <c r="J50" s="36"/>
      <c r="K50" s="37"/>
    </row>
    <row r="51" spans="1:11" s="8" customFormat="1" ht="30" customHeight="1" x14ac:dyDescent="0.25">
      <c r="A51" s="22"/>
      <c r="B51" s="23"/>
      <c r="C51" s="23"/>
      <c r="D51" s="23"/>
      <c r="E51" s="23"/>
      <c r="F51" s="23"/>
      <c r="G51" s="23"/>
      <c r="H51" s="40" t="s">
        <v>19</v>
      </c>
      <c r="I51" s="40"/>
      <c r="J51" s="38">
        <f>SUM(H34,H50)</f>
        <v>0</v>
      </c>
      <c r="K51" s="39"/>
    </row>
    <row r="52" spans="1:11" s="9" customFormat="1" ht="15.75" customHeight="1" x14ac:dyDescent="0.25">
      <c r="A52" s="52" t="s">
        <v>66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s="9" customFormat="1" x14ac:dyDescent="0.25">
      <c r="A53" s="52" t="s">
        <v>67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 s="9" customFormat="1" x14ac:dyDescent="0.25">
      <c r="A54" s="52" t="s">
        <v>68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s="9" customFormat="1" ht="45" customHeight="1" x14ac:dyDescent="0.25">
      <c r="A55" s="30" t="s">
        <v>69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spans="1:11" s="9" customFormat="1" x14ac:dyDescent="0.25"/>
    <row r="57" spans="1:11" x14ac:dyDescent="0.25">
      <c r="B57" s="31" t="s">
        <v>70</v>
      </c>
      <c r="C57" s="31"/>
      <c r="D57" s="31"/>
      <c r="E57" s="31"/>
      <c r="F57" s="31"/>
      <c r="G57" s="28"/>
      <c r="H57" s="28"/>
      <c r="I57" s="28"/>
      <c r="J57" s="28"/>
      <c r="K57" s="28"/>
    </row>
    <row r="58" spans="1:11" x14ac:dyDescent="0.25">
      <c r="G58" s="32" t="s">
        <v>71</v>
      </c>
      <c r="H58" s="32"/>
      <c r="I58" s="32"/>
      <c r="J58" s="32"/>
      <c r="K58" s="29"/>
    </row>
    <row r="59" spans="1:11" x14ac:dyDescent="0.25">
      <c r="G59" s="32"/>
      <c r="H59" s="32"/>
      <c r="I59" s="32"/>
      <c r="J59" s="32"/>
    </row>
    <row r="60" spans="1:11" x14ac:dyDescent="0.25">
      <c r="G60" s="32"/>
      <c r="H60" s="32"/>
      <c r="I60" s="32"/>
      <c r="J60" s="32"/>
    </row>
    <row r="61" spans="1:11" x14ac:dyDescent="0.25">
      <c r="G61" s="32"/>
      <c r="H61" s="32"/>
      <c r="I61" s="32"/>
      <c r="J61" s="32"/>
    </row>
    <row r="62" spans="1:11" x14ac:dyDescent="0.25">
      <c r="G62" s="32"/>
      <c r="H62" s="32"/>
      <c r="I62" s="32"/>
      <c r="J62" s="32"/>
    </row>
    <row r="63" spans="1:11" x14ac:dyDescent="0.25">
      <c r="G63" s="32"/>
      <c r="H63" s="32"/>
      <c r="I63" s="32"/>
      <c r="J63" s="32"/>
    </row>
  </sheetData>
  <mergeCells count="106">
    <mergeCell ref="C10:D10"/>
    <mergeCell ref="E10:H10"/>
    <mergeCell ref="A11:K11"/>
    <mergeCell ref="A12:K12"/>
    <mergeCell ref="A36:G36"/>
    <mergeCell ref="C42:G42"/>
    <mergeCell ref="C43:G43"/>
    <mergeCell ref="B28:G28"/>
    <mergeCell ref="B29:G29"/>
    <mergeCell ref="B30:G30"/>
    <mergeCell ref="B31:G31"/>
    <mergeCell ref="B23:G23"/>
    <mergeCell ref="B24:G24"/>
    <mergeCell ref="B25:G25"/>
    <mergeCell ref="B26:G26"/>
    <mergeCell ref="B27:G27"/>
    <mergeCell ref="C40:G40"/>
    <mergeCell ref="C44:G44"/>
    <mergeCell ref="C45:G45"/>
    <mergeCell ref="C46:G46"/>
    <mergeCell ref="C47:G47"/>
    <mergeCell ref="A6:B6"/>
    <mergeCell ref="C6:G6"/>
    <mergeCell ref="A5:B5"/>
    <mergeCell ref="C5:G5"/>
    <mergeCell ref="A7:B7"/>
    <mergeCell ref="C7:E7"/>
    <mergeCell ref="F7:G7"/>
    <mergeCell ref="A8:B8"/>
    <mergeCell ref="C8:E8"/>
    <mergeCell ref="F8:G8"/>
    <mergeCell ref="B16:G16"/>
    <mergeCell ref="A9:B9"/>
    <mergeCell ref="A13:G13"/>
    <mergeCell ref="B14:G14"/>
    <mergeCell ref="B22:G22"/>
    <mergeCell ref="B15:G15"/>
    <mergeCell ref="C9:D9"/>
    <mergeCell ref="E9:H9"/>
    <mergeCell ref="A10:B10"/>
    <mergeCell ref="A1:J1"/>
    <mergeCell ref="A2:J2"/>
    <mergeCell ref="A3:J3"/>
    <mergeCell ref="C50:F50"/>
    <mergeCell ref="A4:K4"/>
    <mergeCell ref="I5:K5"/>
    <mergeCell ref="I6:K6"/>
    <mergeCell ref="I7:K7"/>
    <mergeCell ref="I8:K8"/>
    <mergeCell ref="I9:K9"/>
    <mergeCell ref="I10:K10"/>
    <mergeCell ref="C48:G48"/>
    <mergeCell ref="C49:G49"/>
    <mergeCell ref="C41:G41"/>
    <mergeCell ref="B33:G33"/>
    <mergeCell ref="B17:G17"/>
    <mergeCell ref="B18:G18"/>
    <mergeCell ref="B19:G19"/>
    <mergeCell ref="B20:G20"/>
    <mergeCell ref="B21:G21"/>
    <mergeCell ref="B32:G32"/>
    <mergeCell ref="C37:G37"/>
    <mergeCell ref="C38:G38"/>
    <mergeCell ref="C39:G39"/>
    <mergeCell ref="H23:K23"/>
    <mergeCell ref="H22:K22"/>
    <mergeCell ref="H36:H37"/>
    <mergeCell ref="I36:I37"/>
    <mergeCell ref="J36:K37"/>
    <mergeCell ref="H13:K14"/>
    <mergeCell ref="H34:K34"/>
    <mergeCell ref="H15:K15"/>
    <mergeCell ref="H16:K16"/>
    <mergeCell ref="H21:K21"/>
    <mergeCell ref="H20:K20"/>
    <mergeCell ref="H19:K19"/>
    <mergeCell ref="H18:K18"/>
    <mergeCell ref="H17:K17"/>
    <mergeCell ref="H30:K30"/>
    <mergeCell ref="H29:K29"/>
    <mergeCell ref="H28:K28"/>
    <mergeCell ref="H27:K27"/>
    <mergeCell ref="H26:K26"/>
    <mergeCell ref="H25:K25"/>
    <mergeCell ref="H24:K24"/>
    <mergeCell ref="J40:K40"/>
    <mergeCell ref="J39:K39"/>
    <mergeCell ref="J38:K38"/>
    <mergeCell ref="J46:K46"/>
    <mergeCell ref="J45:K45"/>
    <mergeCell ref="J44:K44"/>
    <mergeCell ref="J43:K43"/>
    <mergeCell ref="J42:K42"/>
    <mergeCell ref="J47:K47"/>
    <mergeCell ref="A55:K55"/>
    <mergeCell ref="B57:F57"/>
    <mergeCell ref="G58:J63"/>
    <mergeCell ref="J49:K49"/>
    <mergeCell ref="J48:K48"/>
    <mergeCell ref="H50:K50"/>
    <mergeCell ref="J51:K51"/>
    <mergeCell ref="H51:I51"/>
    <mergeCell ref="J41:K41"/>
    <mergeCell ref="A52:K52"/>
    <mergeCell ref="A53:K53"/>
    <mergeCell ref="A54:K54"/>
  </mergeCells>
  <conditionalFormatting sqref="I6 A36">
    <cfRule type="containsBlanks" dxfId="3" priority="10">
      <formula>LEN(TRIM(A6))=0</formula>
    </cfRule>
  </conditionalFormatting>
  <conditionalFormatting sqref="C8">
    <cfRule type="cellIs" dxfId="2" priority="9" operator="equal">
      <formula>0</formula>
    </cfRule>
  </conditionalFormatting>
  <conditionalFormatting sqref="I8">
    <cfRule type="containsBlanks" dxfId="1" priority="8">
      <formula>LEN(TRIM(I8))=0</formula>
    </cfRule>
  </conditionalFormatting>
  <conditionalFormatting sqref="I10">
    <cfRule type="containsBlanks" dxfId="0" priority="7">
      <formula>LEN(TRIM(I10))=0</formula>
    </cfRule>
  </conditionalFormatting>
  <pageMargins left="0.511811024" right="0.511811024" top="0.78740157499999996" bottom="0.78740157499999996" header="0.31496062000000002" footer="0.31496062000000002"/>
  <pageSetup paperSize="9" scale="44" orientation="landscape" r:id="rId1"/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PMESP-219049668</dc:creator>
  <cp:lastModifiedBy>pc</cp:lastModifiedBy>
  <cp:lastPrinted>2025-06-18T18:06:47Z</cp:lastPrinted>
  <dcterms:created xsi:type="dcterms:W3CDTF">2024-05-29T19:18:36Z</dcterms:created>
  <dcterms:modified xsi:type="dcterms:W3CDTF">2025-09-30T13:42:56Z</dcterms:modified>
</cp:coreProperties>
</file>